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7950"/>
  </bookViews>
  <sheets>
    <sheet name="Survey Results" sheetId="1" r:id="rId1"/>
    <sheet name="Correlation Analysis" sheetId="3" r:id="rId2"/>
  </sheets>
  <calcPr calcId="124519"/>
</workbook>
</file>

<file path=xl/calcChain.xml><?xml version="1.0" encoding="utf-8"?>
<calcChain xmlns="http://schemas.openxmlformats.org/spreadsheetml/2006/main">
  <c r="I13" i="3"/>
  <c r="I12"/>
  <c r="I11"/>
  <c r="I10"/>
  <c r="I9"/>
  <c r="H9"/>
  <c r="G9"/>
  <c r="F9"/>
  <c r="E9"/>
  <c r="D9"/>
  <c r="C9"/>
  <c r="B9"/>
  <c r="C11"/>
  <c r="B11"/>
  <c r="D12"/>
  <c r="C12"/>
  <c r="B12"/>
  <c r="H12"/>
  <c r="G12"/>
  <c r="F12"/>
  <c r="E12"/>
  <c r="L13"/>
  <c r="L12"/>
  <c r="K12"/>
  <c r="J12"/>
  <c r="B13"/>
  <c r="D13"/>
  <c r="C13"/>
  <c r="M13"/>
  <c r="K13"/>
  <c r="J13"/>
  <c r="H13"/>
  <c r="G13"/>
  <c r="F13"/>
  <c r="E13"/>
  <c r="K11"/>
  <c r="J11"/>
  <c r="H11"/>
  <c r="G11"/>
  <c r="F11"/>
  <c r="E11"/>
  <c r="D11"/>
  <c r="J10"/>
  <c r="H10"/>
  <c r="G10"/>
  <c r="F10"/>
  <c r="E10"/>
  <c r="D10"/>
  <c r="C10"/>
  <c r="B10"/>
  <c r="H8"/>
  <c r="G8"/>
  <c r="F8"/>
  <c r="E8"/>
  <c r="D8"/>
  <c r="C8"/>
  <c r="B8"/>
  <c r="G7"/>
  <c r="F7"/>
  <c r="E7"/>
  <c r="D7"/>
  <c r="C7"/>
  <c r="B7"/>
  <c r="F6"/>
  <c r="E6"/>
  <c r="D6"/>
  <c r="C6"/>
  <c r="B6"/>
  <c r="E5"/>
  <c r="D5"/>
  <c r="C5"/>
  <c r="B5"/>
  <c r="D4"/>
  <c r="C4"/>
  <c r="B4"/>
  <c r="C3"/>
  <c r="B3"/>
  <c r="B2"/>
  <c r="D16" s="1"/>
  <c r="T48" i="1"/>
  <c r="T47"/>
  <c r="T46"/>
  <c r="T45"/>
  <c r="T44"/>
  <c r="T43"/>
  <c r="T42"/>
  <c r="T41"/>
  <c r="T40"/>
  <c r="T39"/>
  <c r="T38"/>
  <c r="T37"/>
</calcChain>
</file>

<file path=xl/sharedStrings.xml><?xml version="1.0" encoding="utf-8"?>
<sst xmlns="http://schemas.openxmlformats.org/spreadsheetml/2006/main" count="47" uniqueCount="25">
  <si>
    <t>Work Environment</t>
  </si>
  <si>
    <t xml:space="preserve">Career and Growth Opportunities </t>
  </si>
  <si>
    <t>Monetary Benefits and Incentives</t>
  </si>
  <si>
    <t>Occupation Health and Safety</t>
  </si>
  <si>
    <t>Salary  and Wages</t>
  </si>
  <si>
    <t>Non-Monetary Benefits</t>
  </si>
  <si>
    <t>Managerial Attitude towards subordinates</t>
  </si>
  <si>
    <t>Regular Performance Monitoring</t>
  </si>
  <si>
    <t xml:space="preserve">Employee Participation in Decision Making </t>
  </si>
  <si>
    <t xml:space="preserve">Employee Job Rotation </t>
  </si>
  <si>
    <t xml:space="preserve">Job Enrichment </t>
  </si>
  <si>
    <t xml:space="preserve">Employee Engagement </t>
  </si>
  <si>
    <t>Q 1</t>
  </si>
  <si>
    <t>Q 2</t>
  </si>
  <si>
    <t>Q 3</t>
  </si>
  <si>
    <t>Q 4</t>
  </si>
  <si>
    <t>Q 5</t>
  </si>
  <si>
    <t>Q 6</t>
  </si>
  <si>
    <t>Q 7</t>
  </si>
  <si>
    <t>Q 8</t>
  </si>
  <si>
    <t>Q 9</t>
  </si>
  <si>
    <t>Q 10</t>
  </si>
  <si>
    <t>Q 11</t>
  </si>
  <si>
    <t>Q 12</t>
  </si>
  <si>
    <t>Job Satisafaction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</si>
</sst>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i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57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Fill="1" applyBorder="1" applyAlignment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/>
    <xf numFmtId="0" fontId="5" fillId="0" borderId="0" xfId="0" applyFont="1"/>
    <xf numFmtId="0" fontId="0" fillId="0" borderId="0" xfId="0" applyFill="1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51"/>
  <sheetViews>
    <sheetView tabSelected="1" workbookViewId="0">
      <selection activeCell="E10" sqref="E10"/>
    </sheetView>
  </sheetViews>
  <sheetFormatPr defaultRowHeight="15"/>
  <cols>
    <col min="2" max="2" width="15.85546875" customWidth="1"/>
    <col min="3" max="3" width="15.28515625" customWidth="1"/>
    <col min="4" max="4" width="14.5703125" customWidth="1"/>
    <col min="5" max="5" width="13" customWidth="1"/>
    <col min="6" max="6" width="11.140625" customWidth="1"/>
    <col min="7" max="7" width="13.7109375" customWidth="1"/>
    <col min="8" max="8" width="13.5703125" customWidth="1"/>
    <col min="9" max="9" width="13.140625" customWidth="1"/>
    <col min="10" max="10" width="13.42578125" customWidth="1"/>
    <col min="11" max="11" width="12.7109375" customWidth="1"/>
    <col min="12" max="12" width="13.28515625" customWidth="1"/>
  </cols>
  <sheetData>
    <row r="1" spans="2:12" ht="57.75"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24</v>
      </c>
      <c r="I1" s="8" t="s">
        <v>8</v>
      </c>
      <c r="J1" s="8" t="s">
        <v>9</v>
      </c>
      <c r="K1" s="8" t="s">
        <v>10</v>
      </c>
      <c r="L1" s="8" t="s">
        <v>11</v>
      </c>
    </row>
    <row r="2" spans="2:12">
      <c r="B2" s="5">
        <v>1</v>
      </c>
      <c r="C2" s="5">
        <v>5</v>
      </c>
      <c r="D2" s="5">
        <v>1</v>
      </c>
      <c r="E2" s="5">
        <v>5</v>
      </c>
      <c r="F2" s="5">
        <v>4</v>
      </c>
      <c r="G2" s="5">
        <v>1</v>
      </c>
      <c r="H2" s="5">
        <v>5</v>
      </c>
      <c r="I2" s="5">
        <v>1</v>
      </c>
      <c r="J2" s="5">
        <v>3</v>
      </c>
      <c r="K2" s="5">
        <v>5</v>
      </c>
      <c r="L2" s="5">
        <v>3</v>
      </c>
    </row>
    <row r="3" spans="2:12">
      <c r="B3" s="5">
        <v>2</v>
      </c>
      <c r="C3" s="5">
        <v>4</v>
      </c>
      <c r="D3" s="5">
        <v>4</v>
      </c>
      <c r="E3" s="5">
        <v>2</v>
      </c>
      <c r="F3" s="5">
        <v>2</v>
      </c>
      <c r="G3" s="5">
        <v>2</v>
      </c>
      <c r="H3" s="5">
        <v>2</v>
      </c>
      <c r="I3" s="5">
        <v>2</v>
      </c>
      <c r="J3" s="5">
        <v>4</v>
      </c>
      <c r="K3" s="5">
        <v>4</v>
      </c>
      <c r="L3" s="5">
        <v>2</v>
      </c>
    </row>
    <row r="4" spans="2:12">
      <c r="B4" s="5">
        <v>3</v>
      </c>
      <c r="C4" s="5">
        <v>4</v>
      </c>
      <c r="D4" s="5">
        <v>3</v>
      </c>
      <c r="E4" s="5">
        <v>1</v>
      </c>
      <c r="F4" s="5">
        <v>3</v>
      </c>
      <c r="G4" s="5">
        <v>3</v>
      </c>
      <c r="H4" s="5">
        <v>3</v>
      </c>
      <c r="I4" s="5">
        <v>5</v>
      </c>
      <c r="J4" s="5">
        <v>5</v>
      </c>
      <c r="K4" s="5">
        <v>3</v>
      </c>
      <c r="L4" s="5">
        <v>5</v>
      </c>
    </row>
    <row r="5" spans="2:12">
      <c r="B5" s="5">
        <v>4</v>
      </c>
      <c r="C5" s="5">
        <v>4</v>
      </c>
      <c r="D5" s="5">
        <v>5</v>
      </c>
      <c r="E5" s="5">
        <v>4</v>
      </c>
      <c r="F5" s="5">
        <v>2</v>
      </c>
      <c r="G5" s="5">
        <v>5</v>
      </c>
      <c r="H5" s="5">
        <v>1</v>
      </c>
      <c r="I5" s="5">
        <v>4</v>
      </c>
      <c r="J5" s="5">
        <v>4</v>
      </c>
      <c r="K5" s="5">
        <v>4</v>
      </c>
      <c r="L5" s="5">
        <v>4</v>
      </c>
    </row>
    <row r="6" spans="2:12">
      <c r="B6" s="6">
        <v>3</v>
      </c>
      <c r="C6" s="6">
        <v>3</v>
      </c>
      <c r="D6" s="6">
        <v>3</v>
      </c>
      <c r="E6" s="6">
        <v>2</v>
      </c>
      <c r="F6" s="6">
        <v>3</v>
      </c>
      <c r="G6" s="6">
        <v>3</v>
      </c>
      <c r="H6" s="6">
        <v>3</v>
      </c>
      <c r="I6" s="6">
        <v>3</v>
      </c>
      <c r="J6" s="6">
        <v>2</v>
      </c>
      <c r="K6" s="6">
        <v>3</v>
      </c>
      <c r="L6" s="6">
        <v>3</v>
      </c>
    </row>
    <row r="7" spans="2:12">
      <c r="B7" s="6">
        <v>2</v>
      </c>
      <c r="C7" s="6">
        <v>2</v>
      </c>
      <c r="D7" s="6">
        <v>2</v>
      </c>
      <c r="E7" s="6">
        <v>2</v>
      </c>
      <c r="F7" s="6">
        <v>2</v>
      </c>
      <c r="G7" s="6">
        <v>2</v>
      </c>
      <c r="H7" s="6">
        <v>2</v>
      </c>
      <c r="I7" s="6">
        <v>4</v>
      </c>
      <c r="J7" s="6">
        <v>2</v>
      </c>
      <c r="K7" s="6">
        <v>2</v>
      </c>
      <c r="L7" s="6">
        <v>2</v>
      </c>
    </row>
    <row r="8" spans="2:12">
      <c r="B8" s="6">
        <v>1</v>
      </c>
      <c r="C8" s="6">
        <v>5</v>
      </c>
      <c r="D8" s="6">
        <v>3</v>
      </c>
      <c r="E8" s="6">
        <v>1</v>
      </c>
      <c r="F8" s="6">
        <v>3</v>
      </c>
      <c r="G8" s="6">
        <v>1</v>
      </c>
      <c r="H8" s="6">
        <v>4</v>
      </c>
      <c r="I8" s="6">
        <v>1</v>
      </c>
      <c r="J8" s="6">
        <v>1</v>
      </c>
      <c r="K8" s="6">
        <v>4</v>
      </c>
      <c r="L8" s="6">
        <v>4</v>
      </c>
    </row>
    <row r="9" spans="2:12">
      <c r="B9" s="5">
        <v>3</v>
      </c>
      <c r="C9" s="5">
        <v>3</v>
      </c>
      <c r="D9" s="5">
        <v>3</v>
      </c>
      <c r="E9" s="5">
        <v>3</v>
      </c>
      <c r="F9" s="5">
        <v>3</v>
      </c>
      <c r="G9" s="5">
        <v>3</v>
      </c>
      <c r="H9" s="5">
        <v>5</v>
      </c>
      <c r="I9" s="5">
        <v>3</v>
      </c>
      <c r="J9" s="5">
        <v>3</v>
      </c>
      <c r="K9" s="5">
        <v>3</v>
      </c>
      <c r="L9" s="5">
        <v>3</v>
      </c>
    </row>
    <row r="10" spans="2:12">
      <c r="B10" s="5">
        <v>4</v>
      </c>
      <c r="C10" s="5">
        <v>4</v>
      </c>
      <c r="D10" s="5">
        <v>4</v>
      </c>
      <c r="E10" s="5">
        <v>4</v>
      </c>
      <c r="F10" s="5">
        <v>4</v>
      </c>
      <c r="G10" s="5">
        <v>4</v>
      </c>
      <c r="H10" s="5">
        <v>4</v>
      </c>
      <c r="I10" s="5">
        <v>4</v>
      </c>
      <c r="J10" s="5">
        <v>4</v>
      </c>
      <c r="K10" s="5">
        <v>4</v>
      </c>
      <c r="L10" s="5">
        <v>4</v>
      </c>
    </row>
    <row r="11" spans="2:12">
      <c r="B11" s="5">
        <v>5</v>
      </c>
      <c r="C11" s="5">
        <v>5</v>
      </c>
      <c r="D11" s="5">
        <v>5</v>
      </c>
      <c r="E11" s="5">
        <v>5</v>
      </c>
      <c r="F11" s="5">
        <v>5</v>
      </c>
      <c r="G11" s="5">
        <v>3</v>
      </c>
      <c r="H11" s="5">
        <v>5</v>
      </c>
      <c r="I11" s="5">
        <v>5</v>
      </c>
      <c r="J11" s="5">
        <v>5</v>
      </c>
      <c r="K11" s="5">
        <v>5</v>
      </c>
      <c r="L11" s="5">
        <v>5</v>
      </c>
    </row>
    <row r="12" spans="2:12">
      <c r="B12" s="6">
        <v>4</v>
      </c>
      <c r="C12" s="6">
        <v>4</v>
      </c>
      <c r="D12" s="6">
        <v>4</v>
      </c>
      <c r="E12" s="6">
        <v>4</v>
      </c>
      <c r="F12" s="6">
        <v>4</v>
      </c>
      <c r="G12" s="6">
        <v>1</v>
      </c>
      <c r="H12" s="6">
        <v>4</v>
      </c>
      <c r="I12" s="6">
        <v>1</v>
      </c>
      <c r="J12" s="6">
        <v>4</v>
      </c>
      <c r="K12" s="6">
        <v>4</v>
      </c>
      <c r="L12" s="6">
        <v>4</v>
      </c>
    </row>
    <row r="13" spans="2:12">
      <c r="B13" s="6">
        <v>3</v>
      </c>
      <c r="C13" s="6">
        <v>3</v>
      </c>
      <c r="D13" s="6">
        <v>5</v>
      </c>
      <c r="E13" s="6">
        <v>3</v>
      </c>
      <c r="F13" s="6">
        <v>5</v>
      </c>
      <c r="G13" s="6">
        <v>3</v>
      </c>
      <c r="H13" s="6">
        <v>3</v>
      </c>
      <c r="I13" s="6">
        <v>3</v>
      </c>
      <c r="J13" s="6">
        <v>5</v>
      </c>
      <c r="K13" s="6">
        <v>3</v>
      </c>
      <c r="L13" s="6">
        <v>3</v>
      </c>
    </row>
    <row r="14" spans="2:12">
      <c r="B14" s="6">
        <v>2</v>
      </c>
      <c r="C14" s="6">
        <v>5</v>
      </c>
      <c r="D14" s="6">
        <v>2</v>
      </c>
      <c r="E14" s="6">
        <v>4</v>
      </c>
      <c r="F14" s="6">
        <v>2</v>
      </c>
      <c r="G14" s="6">
        <v>2</v>
      </c>
      <c r="H14" s="6">
        <v>3</v>
      </c>
      <c r="I14" s="6">
        <v>2</v>
      </c>
      <c r="J14" s="6">
        <v>2</v>
      </c>
      <c r="K14" s="6">
        <v>3</v>
      </c>
      <c r="L14" s="6">
        <v>2</v>
      </c>
    </row>
    <row r="15" spans="2:12">
      <c r="B15" s="6">
        <v>1</v>
      </c>
      <c r="C15" s="6">
        <v>4</v>
      </c>
      <c r="D15" s="6">
        <v>1</v>
      </c>
      <c r="E15" s="6">
        <v>1</v>
      </c>
      <c r="F15" s="6">
        <v>1</v>
      </c>
      <c r="G15" s="6">
        <v>5</v>
      </c>
      <c r="H15" s="6">
        <v>1</v>
      </c>
      <c r="I15" s="6">
        <v>1</v>
      </c>
      <c r="J15" s="6">
        <v>1</v>
      </c>
      <c r="K15" s="6">
        <v>4</v>
      </c>
      <c r="L15" s="6">
        <v>5</v>
      </c>
    </row>
    <row r="16" spans="2:12">
      <c r="B16" s="5">
        <v>2</v>
      </c>
      <c r="C16" s="5">
        <v>2</v>
      </c>
      <c r="D16" s="5">
        <v>2</v>
      </c>
      <c r="E16" s="5">
        <v>2</v>
      </c>
      <c r="F16" s="5">
        <v>2</v>
      </c>
      <c r="G16" s="5">
        <v>2</v>
      </c>
      <c r="H16" s="5">
        <v>2</v>
      </c>
      <c r="I16" s="5">
        <v>2</v>
      </c>
      <c r="J16" s="5">
        <v>2</v>
      </c>
      <c r="K16" s="5">
        <v>2</v>
      </c>
      <c r="L16" s="5">
        <v>2</v>
      </c>
    </row>
    <row r="17" spans="2:12">
      <c r="B17" s="5">
        <v>3</v>
      </c>
      <c r="C17" s="5">
        <v>3</v>
      </c>
      <c r="D17" s="5">
        <v>3</v>
      </c>
      <c r="E17" s="5">
        <v>3</v>
      </c>
      <c r="F17" s="5">
        <v>2</v>
      </c>
      <c r="G17" s="5">
        <v>3</v>
      </c>
      <c r="H17" s="5">
        <v>3</v>
      </c>
      <c r="I17" s="5">
        <v>3</v>
      </c>
      <c r="J17" s="5">
        <v>1</v>
      </c>
      <c r="K17" s="5">
        <v>3</v>
      </c>
      <c r="L17" s="5">
        <v>3</v>
      </c>
    </row>
    <row r="18" spans="2:12">
      <c r="B18" s="5">
        <v>4</v>
      </c>
      <c r="C18" s="5">
        <v>4</v>
      </c>
      <c r="D18" s="5">
        <v>4</v>
      </c>
      <c r="E18" s="5">
        <v>4</v>
      </c>
      <c r="F18" s="5">
        <v>4</v>
      </c>
      <c r="G18" s="5">
        <v>4</v>
      </c>
      <c r="H18" s="5">
        <v>4</v>
      </c>
      <c r="I18" s="5">
        <v>4</v>
      </c>
      <c r="J18" s="5">
        <v>4</v>
      </c>
      <c r="K18" s="5">
        <v>4</v>
      </c>
      <c r="L18" s="5">
        <v>4</v>
      </c>
    </row>
    <row r="19" spans="2:12">
      <c r="B19" s="6">
        <v>5</v>
      </c>
      <c r="C19" s="6">
        <v>5</v>
      </c>
      <c r="D19" s="6">
        <v>5</v>
      </c>
      <c r="E19" s="6">
        <v>5</v>
      </c>
      <c r="F19" s="6">
        <v>5</v>
      </c>
      <c r="G19" s="6">
        <v>5</v>
      </c>
      <c r="H19" s="6">
        <v>4</v>
      </c>
      <c r="I19" s="6">
        <v>5</v>
      </c>
      <c r="J19" s="6">
        <v>5</v>
      </c>
      <c r="K19" s="6">
        <v>5</v>
      </c>
      <c r="L19" s="6">
        <v>5</v>
      </c>
    </row>
    <row r="20" spans="2:12">
      <c r="B20" s="6">
        <v>3</v>
      </c>
      <c r="C20" s="6">
        <v>3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6">
        <v>3</v>
      </c>
      <c r="J20" s="6">
        <v>3</v>
      </c>
      <c r="K20" s="6">
        <v>3</v>
      </c>
      <c r="L20" s="6">
        <v>3</v>
      </c>
    </row>
    <row r="21" spans="2:12">
      <c r="B21" s="6">
        <v>2</v>
      </c>
      <c r="C21" s="6">
        <v>2</v>
      </c>
      <c r="D21" s="6">
        <v>2</v>
      </c>
      <c r="E21" s="6">
        <v>4</v>
      </c>
      <c r="F21" s="6">
        <v>2</v>
      </c>
      <c r="G21" s="6">
        <v>2</v>
      </c>
      <c r="H21" s="6">
        <v>2</v>
      </c>
      <c r="I21" s="6">
        <v>2</v>
      </c>
      <c r="J21" s="6">
        <v>2</v>
      </c>
      <c r="K21" s="6">
        <v>2</v>
      </c>
      <c r="L21" s="6">
        <v>2</v>
      </c>
    </row>
    <row r="22" spans="2:12">
      <c r="B22" s="6">
        <v>1</v>
      </c>
      <c r="C22" s="6">
        <v>1</v>
      </c>
      <c r="D22" s="6">
        <v>1</v>
      </c>
      <c r="E22" s="6">
        <v>1</v>
      </c>
      <c r="F22" s="6">
        <v>3</v>
      </c>
      <c r="G22" s="6">
        <v>1</v>
      </c>
      <c r="H22" s="6">
        <v>1</v>
      </c>
      <c r="I22" s="6">
        <v>1</v>
      </c>
      <c r="J22" s="6">
        <v>1</v>
      </c>
      <c r="K22" s="6">
        <v>1</v>
      </c>
      <c r="L22" s="6">
        <v>1</v>
      </c>
    </row>
    <row r="23" spans="2:12">
      <c r="B23" s="5">
        <v>4</v>
      </c>
      <c r="C23" s="5">
        <v>4</v>
      </c>
      <c r="D23" s="5">
        <v>4</v>
      </c>
      <c r="E23" s="5">
        <v>4</v>
      </c>
      <c r="F23" s="5">
        <v>4</v>
      </c>
      <c r="G23" s="5">
        <v>3</v>
      </c>
      <c r="H23" s="5">
        <v>4</v>
      </c>
      <c r="I23" s="5">
        <v>4</v>
      </c>
      <c r="J23" s="5">
        <v>4</v>
      </c>
      <c r="K23" s="5">
        <v>4</v>
      </c>
      <c r="L23" s="5">
        <v>4</v>
      </c>
    </row>
    <row r="24" spans="2:12">
      <c r="B24" s="5">
        <v>5</v>
      </c>
      <c r="C24" s="5">
        <v>5</v>
      </c>
      <c r="D24" s="5">
        <v>3</v>
      </c>
      <c r="E24" s="5">
        <v>5</v>
      </c>
      <c r="F24" s="5">
        <v>5</v>
      </c>
      <c r="G24" s="5">
        <v>5</v>
      </c>
      <c r="H24" s="5">
        <v>3</v>
      </c>
      <c r="I24" s="5">
        <v>5</v>
      </c>
      <c r="J24" s="5">
        <v>4</v>
      </c>
      <c r="K24" s="5">
        <v>5</v>
      </c>
      <c r="L24" s="5">
        <v>5</v>
      </c>
    </row>
    <row r="25" spans="2:12">
      <c r="B25" s="6">
        <v>3</v>
      </c>
      <c r="C25" s="6">
        <v>3</v>
      </c>
      <c r="D25" s="6">
        <v>3</v>
      </c>
      <c r="E25" s="6">
        <v>4</v>
      </c>
      <c r="F25" s="6">
        <v>3</v>
      </c>
      <c r="G25" s="6">
        <v>3</v>
      </c>
      <c r="H25" s="6">
        <v>3</v>
      </c>
      <c r="I25" s="6">
        <v>3</v>
      </c>
      <c r="J25" s="6">
        <v>3</v>
      </c>
      <c r="K25" s="6">
        <v>3</v>
      </c>
      <c r="L25" s="6">
        <v>3</v>
      </c>
    </row>
    <row r="26" spans="2:12">
      <c r="B26" s="6">
        <v>2</v>
      </c>
      <c r="C26" s="6">
        <v>2</v>
      </c>
      <c r="D26" s="6">
        <v>2</v>
      </c>
      <c r="E26" s="6">
        <v>2</v>
      </c>
      <c r="F26" s="6">
        <v>2</v>
      </c>
      <c r="G26" s="6">
        <v>2</v>
      </c>
      <c r="H26" s="6">
        <v>2</v>
      </c>
      <c r="I26" s="6">
        <v>2</v>
      </c>
      <c r="J26" s="6">
        <v>2</v>
      </c>
      <c r="K26" s="6">
        <v>2</v>
      </c>
      <c r="L26" s="6">
        <v>2</v>
      </c>
    </row>
    <row r="27" spans="2:12">
      <c r="B27" s="6">
        <v>1</v>
      </c>
      <c r="C27" s="6">
        <v>1</v>
      </c>
      <c r="D27" s="6">
        <v>1</v>
      </c>
      <c r="E27" s="6">
        <v>1</v>
      </c>
      <c r="F27" s="6">
        <v>4</v>
      </c>
      <c r="G27" s="6">
        <v>1</v>
      </c>
      <c r="H27" s="6">
        <v>1</v>
      </c>
      <c r="I27" s="6">
        <v>3</v>
      </c>
      <c r="J27" s="6">
        <v>1</v>
      </c>
      <c r="K27" s="6">
        <v>1</v>
      </c>
      <c r="L27" s="6">
        <v>4</v>
      </c>
    </row>
    <row r="28" spans="2:12">
      <c r="B28" s="6">
        <v>2</v>
      </c>
      <c r="C28" s="6">
        <v>2</v>
      </c>
      <c r="D28" s="6">
        <v>4</v>
      </c>
      <c r="E28" s="6">
        <v>2</v>
      </c>
      <c r="F28" s="6">
        <v>2</v>
      </c>
      <c r="G28" s="6">
        <v>2</v>
      </c>
      <c r="H28" s="6">
        <v>5</v>
      </c>
      <c r="I28" s="6">
        <v>2</v>
      </c>
      <c r="J28" s="6">
        <v>5</v>
      </c>
      <c r="K28" s="6">
        <v>5</v>
      </c>
      <c r="L28" s="6">
        <v>2</v>
      </c>
    </row>
    <row r="29" spans="2:12">
      <c r="B29" s="6">
        <v>2</v>
      </c>
      <c r="C29" s="6">
        <v>2</v>
      </c>
      <c r="D29" s="6">
        <v>2</v>
      </c>
      <c r="E29" s="6">
        <v>1</v>
      </c>
      <c r="F29" s="6">
        <v>2</v>
      </c>
      <c r="G29" s="6">
        <v>2</v>
      </c>
      <c r="H29" s="6">
        <v>2</v>
      </c>
      <c r="I29" s="6">
        <v>2</v>
      </c>
      <c r="J29" s="6">
        <v>2</v>
      </c>
      <c r="K29" s="6">
        <v>2</v>
      </c>
      <c r="L29" s="6">
        <v>2</v>
      </c>
    </row>
    <row r="30" spans="2:12">
      <c r="B30" s="6">
        <v>5</v>
      </c>
      <c r="C30" s="6">
        <v>5</v>
      </c>
      <c r="D30" s="6">
        <v>5</v>
      </c>
      <c r="E30" s="6">
        <v>5</v>
      </c>
      <c r="F30" s="6">
        <v>5</v>
      </c>
      <c r="G30" s="6">
        <v>4</v>
      </c>
      <c r="H30" s="6">
        <v>5</v>
      </c>
      <c r="I30" s="6">
        <v>5</v>
      </c>
      <c r="J30" s="6">
        <v>5</v>
      </c>
      <c r="K30" s="6">
        <v>5</v>
      </c>
      <c r="L30" s="6">
        <v>5</v>
      </c>
    </row>
    <row r="31" spans="2:12">
      <c r="B31" s="6">
        <v>3</v>
      </c>
      <c r="C31" s="6">
        <v>3</v>
      </c>
      <c r="D31" s="6">
        <v>3</v>
      </c>
      <c r="E31" s="6">
        <v>3</v>
      </c>
      <c r="F31" s="6">
        <v>3</v>
      </c>
      <c r="G31" s="6">
        <v>3</v>
      </c>
      <c r="H31" s="6">
        <v>3</v>
      </c>
      <c r="I31" s="6">
        <v>3</v>
      </c>
      <c r="J31" s="6">
        <v>3</v>
      </c>
      <c r="K31" s="6">
        <v>3</v>
      </c>
      <c r="L31" s="6">
        <v>3</v>
      </c>
    </row>
    <row r="32" spans="2:12">
      <c r="B32" s="6">
        <v>4</v>
      </c>
      <c r="C32" s="6">
        <v>5</v>
      </c>
      <c r="D32" s="6">
        <v>4</v>
      </c>
      <c r="E32" s="6">
        <v>4</v>
      </c>
      <c r="F32" s="6">
        <v>5</v>
      </c>
      <c r="G32" s="6">
        <v>5</v>
      </c>
      <c r="H32" s="6">
        <v>4</v>
      </c>
      <c r="I32" s="6">
        <v>4</v>
      </c>
      <c r="J32" s="6">
        <v>4</v>
      </c>
      <c r="K32" s="6">
        <v>4</v>
      </c>
      <c r="L32" s="6">
        <v>4</v>
      </c>
    </row>
    <row r="33" spans="2:20">
      <c r="B33" s="6">
        <v>3</v>
      </c>
      <c r="C33" s="6">
        <v>3</v>
      </c>
      <c r="D33" s="6">
        <v>5</v>
      </c>
      <c r="E33" s="6">
        <v>3</v>
      </c>
      <c r="F33" s="6">
        <v>3</v>
      </c>
      <c r="G33" s="6">
        <v>3</v>
      </c>
      <c r="H33" s="6">
        <v>3</v>
      </c>
      <c r="I33" s="6">
        <v>5</v>
      </c>
      <c r="J33" s="6">
        <v>3</v>
      </c>
      <c r="K33" s="6">
        <v>3</v>
      </c>
      <c r="L33" s="6">
        <v>3</v>
      </c>
    </row>
    <row r="34" spans="2:20">
      <c r="B34">
        <v>2</v>
      </c>
      <c r="C34">
        <v>2</v>
      </c>
      <c r="D34">
        <v>2</v>
      </c>
      <c r="E34">
        <v>2</v>
      </c>
      <c r="F34">
        <v>2</v>
      </c>
      <c r="G34">
        <v>3</v>
      </c>
      <c r="H34">
        <v>4</v>
      </c>
      <c r="I34">
        <v>2</v>
      </c>
      <c r="J34">
        <v>2</v>
      </c>
      <c r="K34">
        <v>2</v>
      </c>
      <c r="L34">
        <v>2</v>
      </c>
    </row>
    <row r="35" spans="2:20">
      <c r="B35" s="5">
        <v>3</v>
      </c>
      <c r="C35" s="5">
        <v>3</v>
      </c>
      <c r="D35" s="5">
        <v>3</v>
      </c>
      <c r="E35" s="5">
        <v>4</v>
      </c>
      <c r="F35" s="5">
        <v>3</v>
      </c>
      <c r="G35" s="5">
        <v>3</v>
      </c>
      <c r="H35" s="5">
        <v>3</v>
      </c>
      <c r="I35" s="5">
        <v>3</v>
      </c>
      <c r="J35" s="5">
        <v>5</v>
      </c>
      <c r="K35" s="5">
        <v>3</v>
      </c>
      <c r="L35" s="5">
        <v>3</v>
      </c>
    </row>
    <row r="36" spans="2:20">
      <c r="B36" s="5">
        <v>4</v>
      </c>
      <c r="C36" s="5">
        <v>4</v>
      </c>
      <c r="D36" s="5">
        <v>1</v>
      </c>
      <c r="E36" s="5">
        <v>4</v>
      </c>
      <c r="F36" s="5">
        <v>3</v>
      </c>
      <c r="G36" s="5">
        <v>4</v>
      </c>
      <c r="H36" s="5">
        <v>4</v>
      </c>
      <c r="I36" s="5">
        <v>4</v>
      </c>
      <c r="J36" s="5">
        <v>4</v>
      </c>
      <c r="K36" s="5">
        <v>4</v>
      </c>
      <c r="L36" s="5">
        <v>4</v>
      </c>
      <c r="O36">
        <v>1</v>
      </c>
      <c r="P36">
        <v>2</v>
      </c>
      <c r="Q36">
        <v>3</v>
      </c>
      <c r="R36">
        <v>4</v>
      </c>
      <c r="S36">
        <v>5</v>
      </c>
    </row>
    <row r="37" spans="2:20">
      <c r="B37" s="5">
        <v>5</v>
      </c>
      <c r="C37" s="5">
        <v>5</v>
      </c>
      <c r="D37" s="5">
        <v>5</v>
      </c>
      <c r="E37" s="5">
        <v>5</v>
      </c>
      <c r="F37" s="5">
        <v>5</v>
      </c>
      <c r="G37" s="5">
        <v>5</v>
      </c>
      <c r="H37" s="5">
        <v>5</v>
      </c>
      <c r="I37" s="5">
        <v>5</v>
      </c>
      <c r="J37" s="5">
        <v>5</v>
      </c>
      <c r="K37" s="5">
        <v>5</v>
      </c>
      <c r="L37" s="5">
        <v>5</v>
      </c>
      <c r="N37" t="s">
        <v>12</v>
      </c>
      <c r="O37">
        <v>23</v>
      </c>
      <c r="P37">
        <v>19</v>
      </c>
      <c r="Q37">
        <v>4</v>
      </c>
      <c r="R37">
        <v>3</v>
      </c>
      <c r="S37">
        <v>1</v>
      </c>
      <c r="T37">
        <f t="shared" ref="T37:T48" si="0">SUM(O37:S37)</f>
        <v>50</v>
      </c>
    </row>
    <row r="38" spans="2:20">
      <c r="B38" s="6">
        <v>4</v>
      </c>
      <c r="C38" s="6">
        <v>4</v>
      </c>
      <c r="D38" s="6">
        <v>4</v>
      </c>
      <c r="E38" s="6">
        <v>4</v>
      </c>
      <c r="F38" s="6">
        <v>4</v>
      </c>
      <c r="G38" s="6">
        <v>4</v>
      </c>
      <c r="H38" s="6">
        <v>4</v>
      </c>
      <c r="I38" s="6">
        <v>2</v>
      </c>
      <c r="J38" s="6">
        <v>4</v>
      </c>
      <c r="K38" s="6">
        <v>4</v>
      </c>
      <c r="L38" s="6">
        <v>4</v>
      </c>
      <c r="N38" t="s">
        <v>13</v>
      </c>
      <c r="O38">
        <v>23</v>
      </c>
      <c r="P38">
        <v>19</v>
      </c>
      <c r="Q38">
        <v>4</v>
      </c>
      <c r="R38">
        <v>3</v>
      </c>
      <c r="S38">
        <v>1</v>
      </c>
      <c r="T38">
        <f t="shared" si="0"/>
        <v>50</v>
      </c>
    </row>
    <row r="39" spans="2:20">
      <c r="B39" s="6">
        <v>5</v>
      </c>
      <c r="C39" s="6">
        <v>2</v>
      </c>
      <c r="D39" s="6">
        <v>5</v>
      </c>
      <c r="E39" s="6">
        <v>4</v>
      </c>
      <c r="F39" s="6">
        <v>5</v>
      </c>
      <c r="G39" s="6">
        <v>5</v>
      </c>
      <c r="H39" s="6">
        <v>5</v>
      </c>
      <c r="I39" s="6">
        <v>5</v>
      </c>
      <c r="J39" s="6">
        <v>5</v>
      </c>
      <c r="K39" s="6">
        <v>2</v>
      </c>
      <c r="L39" s="6">
        <v>5</v>
      </c>
      <c r="N39" t="s">
        <v>14</v>
      </c>
      <c r="O39">
        <v>21</v>
      </c>
      <c r="P39">
        <v>18</v>
      </c>
      <c r="Q39">
        <v>5</v>
      </c>
      <c r="R39">
        <v>5</v>
      </c>
      <c r="S39">
        <v>1</v>
      </c>
      <c r="T39">
        <f t="shared" si="0"/>
        <v>50</v>
      </c>
    </row>
    <row r="40" spans="2:20">
      <c r="B40" s="6">
        <v>3</v>
      </c>
      <c r="C40" s="6">
        <v>3</v>
      </c>
      <c r="D40" s="6">
        <v>2</v>
      </c>
      <c r="E40" s="6">
        <v>3</v>
      </c>
      <c r="F40" s="6">
        <v>3</v>
      </c>
      <c r="G40" s="6">
        <v>3</v>
      </c>
      <c r="H40" s="6">
        <v>2</v>
      </c>
      <c r="I40" s="6">
        <v>3</v>
      </c>
      <c r="J40" s="6">
        <v>3</v>
      </c>
      <c r="K40" s="6">
        <v>3</v>
      </c>
      <c r="L40" s="6">
        <v>3</v>
      </c>
      <c r="N40" t="s">
        <v>15</v>
      </c>
      <c r="O40">
        <v>25</v>
      </c>
      <c r="P40">
        <v>15</v>
      </c>
      <c r="Q40">
        <v>4</v>
      </c>
      <c r="R40">
        <v>3</v>
      </c>
      <c r="S40">
        <v>3</v>
      </c>
      <c r="T40">
        <f t="shared" si="0"/>
        <v>50</v>
      </c>
    </row>
    <row r="41" spans="2:20">
      <c r="B41" s="6">
        <v>2</v>
      </c>
      <c r="C41" s="6">
        <v>2</v>
      </c>
      <c r="D41" s="6">
        <v>2</v>
      </c>
      <c r="E41" s="6">
        <v>2</v>
      </c>
      <c r="F41" s="6">
        <v>1</v>
      </c>
      <c r="G41" s="6">
        <v>2</v>
      </c>
      <c r="H41" s="6">
        <v>2</v>
      </c>
      <c r="I41" s="6">
        <v>2</v>
      </c>
      <c r="J41" s="6">
        <v>2</v>
      </c>
      <c r="K41" s="6">
        <v>2</v>
      </c>
      <c r="L41" s="6">
        <v>2</v>
      </c>
      <c r="N41" t="s">
        <v>16</v>
      </c>
      <c r="O41">
        <v>5</v>
      </c>
      <c r="P41">
        <v>7</v>
      </c>
      <c r="Q41">
        <v>10</v>
      </c>
      <c r="R41">
        <v>16</v>
      </c>
      <c r="S41">
        <v>12</v>
      </c>
      <c r="T41">
        <f t="shared" si="0"/>
        <v>50</v>
      </c>
    </row>
    <row r="42" spans="2:20">
      <c r="B42">
        <v>1</v>
      </c>
      <c r="C42">
        <v>1</v>
      </c>
      <c r="D42">
        <v>1</v>
      </c>
      <c r="E42">
        <v>1</v>
      </c>
      <c r="F42">
        <v>1</v>
      </c>
      <c r="G42">
        <v>2</v>
      </c>
      <c r="H42">
        <v>1</v>
      </c>
      <c r="I42">
        <v>1</v>
      </c>
      <c r="J42">
        <v>1</v>
      </c>
      <c r="K42">
        <v>1</v>
      </c>
      <c r="L42">
        <v>1</v>
      </c>
      <c r="N42" t="s">
        <v>17</v>
      </c>
      <c r="O42">
        <v>18</v>
      </c>
      <c r="P42">
        <v>21</v>
      </c>
      <c r="Q42">
        <v>6</v>
      </c>
      <c r="R42">
        <v>1</v>
      </c>
      <c r="S42">
        <v>4</v>
      </c>
      <c r="T42">
        <f t="shared" si="0"/>
        <v>50</v>
      </c>
    </row>
    <row r="43" spans="2:20">
      <c r="B43">
        <v>3</v>
      </c>
      <c r="C43">
        <v>3</v>
      </c>
      <c r="D43">
        <v>3</v>
      </c>
      <c r="E43">
        <v>2</v>
      </c>
      <c r="F43">
        <v>3</v>
      </c>
      <c r="G43">
        <v>3</v>
      </c>
      <c r="H43">
        <v>3</v>
      </c>
      <c r="I43">
        <v>4</v>
      </c>
      <c r="J43">
        <v>3</v>
      </c>
      <c r="K43">
        <v>3</v>
      </c>
      <c r="L43">
        <v>3</v>
      </c>
      <c r="N43" t="s">
        <v>18</v>
      </c>
      <c r="O43">
        <v>25</v>
      </c>
      <c r="P43">
        <v>14</v>
      </c>
      <c r="Q43">
        <v>6</v>
      </c>
      <c r="R43">
        <v>5</v>
      </c>
      <c r="S43">
        <v>0</v>
      </c>
      <c r="T43">
        <f t="shared" si="0"/>
        <v>50</v>
      </c>
    </row>
    <row r="44" spans="2:20">
      <c r="B44">
        <v>2</v>
      </c>
      <c r="C44">
        <v>2</v>
      </c>
      <c r="D44">
        <v>1</v>
      </c>
      <c r="E44">
        <v>2</v>
      </c>
      <c r="F44">
        <v>2</v>
      </c>
      <c r="G44">
        <v>2</v>
      </c>
      <c r="H44">
        <v>2</v>
      </c>
      <c r="I44">
        <v>2</v>
      </c>
      <c r="J44">
        <v>2</v>
      </c>
      <c r="K44">
        <v>2</v>
      </c>
      <c r="L44">
        <v>2</v>
      </c>
      <c r="N44" t="s">
        <v>19</v>
      </c>
      <c r="O44">
        <v>24</v>
      </c>
      <c r="P44">
        <v>14</v>
      </c>
      <c r="Q44">
        <v>8</v>
      </c>
      <c r="R44">
        <v>4</v>
      </c>
      <c r="S44">
        <v>0</v>
      </c>
      <c r="T44">
        <f t="shared" si="0"/>
        <v>50</v>
      </c>
    </row>
    <row r="45" spans="2:20">
      <c r="B45">
        <v>2</v>
      </c>
      <c r="C45">
        <v>5</v>
      </c>
      <c r="D45">
        <v>2</v>
      </c>
      <c r="E45">
        <v>2</v>
      </c>
      <c r="F45">
        <v>1</v>
      </c>
      <c r="G45">
        <v>2</v>
      </c>
      <c r="H45">
        <v>2</v>
      </c>
      <c r="I45">
        <v>2</v>
      </c>
      <c r="J45">
        <v>2</v>
      </c>
      <c r="K45">
        <v>4</v>
      </c>
      <c r="L45">
        <v>2</v>
      </c>
      <c r="N45" t="s">
        <v>20</v>
      </c>
      <c r="O45">
        <v>24</v>
      </c>
      <c r="P45">
        <v>13</v>
      </c>
      <c r="Q45">
        <v>7</v>
      </c>
      <c r="R45">
        <v>3</v>
      </c>
      <c r="S45">
        <v>3</v>
      </c>
      <c r="T45">
        <f t="shared" si="0"/>
        <v>50</v>
      </c>
    </row>
    <row r="46" spans="2:20">
      <c r="B46">
        <v>2</v>
      </c>
      <c r="C46">
        <v>2</v>
      </c>
      <c r="D46">
        <v>2</v>
      </c>
      <c r="E46">
        <v>2</v>
      </c>
      <c r="F46">
        <v>2</v>
      </c>
      <c r="G46">
        <v>2</v>
      </c>
      <c r="H46">
        <v>3</v>
      </c>
      <c r="I46">
        <v>2</v>
      </c>
      <c r="J46">
        <v>2</v>
      </c>
      <c r="K46">
        <v>2</v>
      </c>
      <c r="L46">
        <v>4</v>
      </c>
      <c r="N46" t="s">
        <v>21</v>
      </c>
      <c r="O46">
        <v>20</v>
      </c>
      <c r="P46">
        <v>21</v>
      </c>
      <c r="Q46">
        <v>4</v>
      </c>
      <c r="R46">
        <v>2</v>
      </c>
      <c r="S46">
        <v>3</v>
      </c>
      <c r="T46">
        <f t="shared" si="0"/>
        <v>50</v>
      </c>
    </row>
    <row r="47" spans="2:20"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4</v>
      </c>
      <c r="K47">
        <v>1</v>
      </c>
      <c r="L47">
        <v>1</v>
      </c>
      <c r="N47" t="s">
        <v>22</v>
      </c>
      <c r="O47">
        <v>22</v>
      </c>
      <c r="P47">
        <v>22</v>
      </c>
      <c r="Q47">
        <v>2</v>
      </c>
      <c r="R47">
        <v>3</v>
      </c>
      <c r="S47">
        <v>1</v>
      </c>
      <c r="T47">
        <f t="shared" si="0"/>
        <v>50</v>
      </c>
    </row>
    <row r="48" spans="2:20">
      <c r="B48">
        <v>3</v>
      </c>
      <c r="C48">
        <v>3</v>
      </c>
      <c r="D48">
        <v>2</v>
      </c>
      <c r="E48">
        <v>1</v>
      </c>
      <c r="F48">
        <v>3</v>
      </c>
      <c r="G48">
        <v>3</v>
      </c>
      <c r="H48">
        <v>3</v>
      </c>
      <c r="I48">
        <v>3</v>
      </c>
      <c r="J48">
        <v>3</v>
      </c>
      <c r="K48">
        <v>3</v>
      </c>
      <c r="L48">
        <v>3</v>
      </c>
      <c r="N48" t="s">
        <v>23</v>
      </c>
      <c r="O48">
        <v>23</v>
      </c>
      <c r="P48">
        <v>15</v>
      </c>
      <c r="Q48">
        <v>8</v>
      </c>
      <c r="R48">
        <v>1</v>
      </c>
      <c r="S48">
        <v>3</v>
      </c>
      <c r="T48">
        <f t="shared" si="0"/>
        <v>50</v>
      </c>
    </row>
    <row r="49" spans="2:12">
      <c r="B49">
        <v>5</v>
      </c>
      <c r="C49">
        <v>5</v>
      </c>
      <c r="D49">
        <v>5</v>
      </c>
      <c r="E49">
        <v>5</v>
      </c>
      <c r="F49">
        <v>5</v>
      </c>
      <c r="G49">
        <v>5</v>
      </c>
      <c r="H49">
        <v>5</v>
      </c>
      <c r="I49">
        <v>5</v>
      </c>
      <c r="J49">
        <v>5</v>
      </c>
      <c r="K49">
        <v>5</v>
      </c>
      <c r="L49">
        <v>5</v>
      </c>
    </row>
    <row r="50" spans="2:12"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</row>
    <row r="51" spans="2:12">
      <c r="B51">
        <v>4</v>
      </c>
      <c r="C51">
        <v>5</v>
      </c>
      <c r="D51">
        <v>5</v>
      </c>
      <c r="E51">
        <v>3</v>
      </c>
      <c r="F51">
        <v>5</v>
      </c>
      <c r="G51">
        <v>5</v>
      </c>
      <c r="H51">
        <v>3</v>
      </c>
      <c r="I51">
        <v>5</v>
      </c>
      <c r="J51">
        <v>4</v>
      </c>
      <c r="K51">
        <v>5</v>
      </c>
      <c r="L51">
        <v>4</v>
      </c>
    </row>
  </sheetData>
  <phoneticPr fontId="4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A13" sqref="A13"/>
    </sheetView>
  </sheetViews>
  <sheetFormatPr defaultRowHeight="15"/>
  <cols>
    <col min="1" max="1" width="22.5703125" customWidth="1"/>
    <col min="2" max="2" width="14.7109375" customWidth="1"/>
    <col min="3" max="3" width="17.5703125" customWidth="1"/>
  </cols>
  <sheetData>
    <row r="1" spans="1:13" ht="90">
      <c r="A1" s="1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</row>
    <row r="2" spans="1:13">
      <c r="A2" s="3" t="s">
        <v>0</v>
      </c>
      <c r="B2" s="2">
        <f>CORREL('Survey Results'!B2:B52,'Survey Results'!B2:B52)</f>
        <v>0.99999999999999989</v>
      </c>
      <c r="C2" s="7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30">
      <c r="A3" s="3" t="s">
        <v>1</v>
      </c>
      <c r="B3" s="2">
        <f>CORREL('Survey Results'!B2:B52,'Survey Results'!C2:C52)</f>
        <v>0.59408944775361616</v>
      </c>
      <c r="C3" s="2">
        <f>CORREL('Survey Results'!C3:C53,'Survey Results'!C3:C53)</f>
        <v>1.0000000000000002</v>
      </c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0">
      <c r="A4" s="3" t="s">
        <v>2</v>
      </c>
      <c r="B4" s="2">
        <f>CORREL('Survey Results'!B2:B52,'Survey Results'!D2:D52)</f>
        <v>0.79005993629272264</v>
      </c>
      <c r="C4" s="2">
        <f>CORREL('Survey Results'!C3:C53,'Survey Results'!D3:D53)</f>
        <v>0.6082392227152057</v>
      </c>
      <c r="D4" s="2">
        <f>CORREL('Survey Results'!D4:D54,'Survey Results'!D4:D54)</f>
        <v>1.0000000000000002</v>
      </c>
      <c r="E4" s="2"/>
      <c r="F4" s="2"/>
      <c r="G4" s="2"/>
      <c r="H4" s="2"/>
      <c r="I4" s="2"/>
      <c r="J4" s="2"/>
      <c r="K4" s="2"/>
      <c r="L4" s="2"/>
      <c r="M4" s="2"/>
    </row>
    <row r="5" spans="1:13" ht="30">
      <c r="A5" s="3" t="s">
        <v>3</v>
      </c>
      <c r="B5" s="2">
        <f>CORREL('Survey Results'!B2:B52,'Survey Results'!E2:E52)</f>
        <v>0.77731524027404086</v>
      </c>
      <c r="C5" s="2">
        <f>CORREL('Survey Results'!C3:C53,'Survey Results'!E3:E53)</f>
        <v>0.62861444745570427</v>
      </c>
      <c r="D5" s="2">
        <f>CORREL('Survey Results'!D4:D54,'Survey Results'!E4:E54)</f>
        <v>0.69448283623248197</v>
      </c>
      <c r="E5" s="2">
        <f>CORREL('Survey Results'!E5:E55,'Survey Results'!E5:E55)</f>
        <v>1.0000000000000002</v>
      </c>
      <c r="F5" s="2"/>
      <c r="G5" s="2"/>
      <c r="H5" s="2"/>
      <c r="I5" s="2"/>
      <c r="J5" s="2"/>
      <c r="K5" s="2"/>
      <c r="L5" s="2"/>
      <c r="M5" s="2"/>
    </row>
    <row r="6" spans="1:13">
      <c r="A6" s="3" t="s">
        <v>4</v>
      </c>
      <c r="B6" s="2">
        <f>CORREL('Survey Results'!B2:B52,'Survey Results'!F2:F52)</f>
        <v>0.76571521403221299</v>
      </c>
      <c r="C6" s="2">
        <f>CORREL('Survey Results'!C3:C53,'Survey Results'!F3:F53)</f>
        <v>0.55314630157241806</v>
      </c>
      <c r="D6" s="2">
        <f>CORREL('Survey Results'!D4:D54,'Survey Results'!F4:F54)</f>
        <v>0.74183191340380084</v>
      </c>
      <c r="E6" s="2">
        <f>CORREL('Survey Results'!E5:E55,'Survey Results'!F5:F55)</f>
        <v>0.69060631789135152</v>
      </c>
      <c r="F6" s="2">
        <f>CORREL('Survey Results'!F6:F56,'Survey Results'!F6:F56)</f>
        <v>0.99999999999999989</v>
      </c>
      <c r="G6" s="2"/>
      <c r="H6" s="2"/>
      <c r="I6" s="2"/>
      <c r="J6" s="2"/>
      <c r="K6" s="2"/>
      <c r="L6" s="2"/>
      <c r="M6" s="2"/>
    </row>
    <row r="7" spans="1:13">
      <c r="A7" s="3" t="s">
        <v>5</v>
      </c>
      <c r="B7" s="2">
        <f>CORREL('Survey Results'!B2:B52,'Survey Results'!G2:G52)</f>
        <v>0.77958015899927557</v>
      </c>
      <c r="C7" s="2">
        <f>CORREL('Survey Results'!C3:C53,'Survey Results'!G3:G53)</f>
        <v>0.60416724900990726</v>
      </c>
      <c r="D7" s="2">
        <f>CORREL('Survey Results'!D4:D54,'Survey Results'!G4:G54)</f>
        <v>0.60916529362790073</v>
      </c>
      <c r="E7" s="2">
        <f>CORREL('Survey Results'!E5:E55,'Survey Results'!G5:G55)</f>
        <v>0.6469173375458338</v>
      </c>
      <c r="F7" s="2">
        <f>CORREL('Survey Results'!F6:F56,'Survey Results'!G6:G56)</f>
        <v>0.62836478587251299</v>
      </c>
      <c r="G7" s="2">
        <f>CORREL('Survey Results'!G7:G57,'Survey Results'!G7:G57)</f>
        <v>1.0000000000000002</v>
      </c>
      <c r="H7" s="2"/>
      <c r="I7" s="2"/>
      <c r="J7" s="2"/>
      <c r="K7" s="2"/>
      <c r="L7" s="2"/>
      <c r="M7" s="2"/>
    </row>
    <row r="8" spans="1:13" ht="30">
      <c r="A8" s="3" t="s">
        <v>6</v>
      </c>
      <c r="B8" s="2">
        <f>CORREL('Survey Results'!B2:B52,'Survey Results'!H2:H52)</f>
        <v>0.63575463630210904</v>
      </c>
      <c r="C8" s="2">
        <f>CORREL('Survey Results'!C3:C53,'Survey Results'!H3:H53)</f>
        <v>0.54294285963264211</v>
      </c>
      <c r="D8" s="2">
        <f>CORREL('Survey Results'!D4:D54,'Survey Results'!H4:H54)</f>
        <v>0.69038648035456174</v>
      </c>
      <c r="E8" s="2">
        <f>CORREL('Survey Results'!E5:E55,'Survey Results'!H5:H55)</f>
        <v>0.64501149674116454</v>
      </c>
      <c r="F8" s="2">
        <f>CORREL('Survey Results'!F6:F56,'Survey Results'!H6:H56)</f>
        <v>0.65844564469204636</v>
      </c>
      <c r="G8" s="2">
        <f>CORREL('Survey Results'!G7:G57,'Survey Results'!H7:H57)</f>
        <v>0.53208503491986181</v>
      </c>
      <c r="H8" s="2">
        <f>CORREL('Survey Results'!H8:H58,'Survey Results'!H8:H58)</f>
        <v>1.0000000000000002</v>
      </c>
      <c r="I8" s="2"/>
      <c r="J8" s="2"/>
      <c r="K8" s="2"/>
      <c r="L8" s="2"/>
      <c r="M8" s="2"/>
    </row>
    <row r="9" spans="1:13" ht="30">
      <c r="A9" s="3" t="s">
        <v>7</v>
      </c>
      <c r="B9" s="2" t="e">
        <f>CORREL('Survey Results'!B2:B52,'Survey Results'!#REF!)</f>
        <v>#REF!</v>
      </c>
      <c r="C9" s="2" t="e">
        <f>CORREL('Survey Results'!C3:C53,'Survey Results'!#REF!)</f>
        <v>#REF!</v>
      </c>
      <c r="D9" s="2" t="e">
        <f>CORREL('Survey Results'!D4:D54,'Survey Results'!#REF!)</f>
        <v>#REF!</v>
      </c>
      <c r="E9" s="2" t="e">
        <f>CORREL('Survey Results'!E5:E55,'Survey Results'!#REF!)</f>
        <v>#REF!</v>
      </c>
      <c r="F9" s="2" t="e">
        <f>CORREL('Survey Results'!F6:F56,'Survey Results'!#REF!)</f>
        <v>#REF!</v>
      </c>
      <c r="G9" s="2" t="e">
        <f>CORREL('Survey Results'!G7:G57,'Survey Results'!#REF!)</f>
        <v>#REF!</v>
      </c>
      <c r="H9" s="2" t="e">
        <f>CORREL('Survey Results'!H8:H58,'Survey Results'!#REF!)</f>
        <v>#REF!</v>
      </c>
      <c r="I9" s="2" t="e">
        <f>CORREL('Survey Results'!#REF!,'Survey Results'!#REF!)</f>
        <v>#REF!</v>
      </c>
      <c r="J9" s="2"/>
      <c r="K9" s="2"/>
      <c r="L9" s="2"/>
      <c r="M9" s="2"/>
    </row>
    <row r="10" spans="1:13" ht="30">
      <c r="A10" s="3" t="s">
        <v>8</v>
      </c>
      <c r="B10" s="2">
        <f>CORREL('Survey Results'!B2:B52,'Survey Results'!I2:I52)</f>
        <v>0.82683994618938306</v>
      </c>
      <c r="C10" s="2">
        <f>CORREL('Survey Results'!C3:C53,'Survey Results'!I3:I53)</f>
        <v>0.52250181712054655</v>
      </c>
      <c r="D10" s="2">
        <f>CORREL('Survey Results'!D4:D54,'Survey Results'!I4:I54)</f>
        <v>0.6937082700472792</v>
      </c>
      <c r="E10" s="2">
        <f>CORREL('Survey Results'!E5:E55,'Survey Results'!I5:I55)</f>
        <v>0.70380855741561554</v>
      </c>
      <c r="F10" s="2">
        <f>CORREL('Survey Results'!F6:F56,'Survey Results'!I6:I56)</f>
        <v>0.75796430200336995</v>
      </c>
      <c r="G10" s="2">
        <f>CORREL('Survey Results'!G7:G57,'Survey Results'!I7:I57)</f>
        <v>0.73252090292577177</v>
      </c>
      <c r="H10" s="2">
        <f>CORREL('Survey Results'!H8:H58,'Survey Results'!I8:I58)</f>
        <v>0.61148658246679</v>
      </c>
      <c r="I10" s="2" t="e">
        <f>CORREL('Survey Results'!#REF!,'Survey Results'!I9:I59)</f>
        <v>#REF!</v>
      </c>
      <c r="J10" s="2">
        <f>CORREL('Survey Results'!I10:I60,'Survey Results'!I10:I60)</f>
        <v>1.0000000000000002</v>
      </c>
      <c r="K10" s="2"/>
      <c r="L10" s="2"/>
      <c r="M10" s="2"/>
    </row>
    <row r="11" spans="1:13">
      <c r="A11" s="3" t="s">
        <v>9</v>
      </c>
      <c r="B11" s="2">
        <f>CORREL('Survey Results'!B2:B52,'Survey Results'!J2:J52)</f>
        <v>0.76298832327068444</v>
      </c>
      <c r="C11" s="2">
        <f>CORREL('Survey Results'!C3:C53,'Survey Results'!J3:J53)</f>
        <v>0.50298416604923268</v>
      </c>
      <c r="D11" s="2">
        <f>CORREL('Survey Results'!D4:D54,'Survey Results'!J4:J54)</f>
        <v>0.75063430770405182</v>
      </c>
      <c r="E11" s="2">
        <f>CORREL('Survey Results'!E5:E55,'Survey Results'!J5:J55)</f>
        <v>0.74226344524104415</v>
      </c>
      <c r="F11" s="2">
        <f>CORREL('Survey Results'!F6:F56,'Survey Results'!J6:J56)</f>
        <v>0.71855362952591595</v>
      </c>
      <c r="G11" s="2">
        <f>CORREL('Survey Results'!G7:G57,'Survey Results'!J7:J57)</f>
        <v>0.58800139954218666</v>
      </c>
      <c r="H11" s="2">
        <f>CORREL('Survey Results'!H8:H58,'Survey Results'!J8:J58)</f>
        <v>0.71592276685781309</v>
      </c>
      <c r="I11" s="2" t="e">
        <f>CORREL('Survey Results'!#REF!,'Survey Results'!J9:J59)</f>
        <v>#REF!</v>
      </c>
      <c r="J11" s="2">
        <f>CORREL('Survey Results'!I10:I60,'Survey Results'!J10:J60)</f>
        <v>0.66183568514213365</v>
      </c>
      <c r="K11" s="2">
        <f>CORREL('Survey Results'!J11:J61,'Survey Results'!J11:J61)</f>
        <v>1.0000000000000002</v>
      </c>
      <c r="L11" s="2"/>
      <c r="M11" s="2"/>
    </row>
    <row r="12" spans="1:13">
      <c r="A12" s="3" t="s">
        <v>10</v>
      </c>
      <c r="B12" s="2">
        <f>CORREL('Survey Results'!B2:B52,'Survey Results'!K2:K52)</f>
        <v>0.6387119968492746</v>
      </c>
      <c r="C12" s="2">
        <f>CORREL('Survey Results'!C3:C53,'Survey Results'!K3:K53)</f>
        <v>0.89346029777474134</v>
      </c>
      <c r="D12" s="2">
        <f>CORREL('Survey Results'!D4:D54,'Survey Results'!K4:K54)</f>
        <v>0.70617149946018154</v>
      </c>
      <c r="E12" s="2">
        <f>CORREL('Survey Results'!E5:E55,'Survey Results'!K5:K55)</f>
        <v>0.67788326133716714</v>
      </c>
      <c r="F12" s="2">
        <f>CORREL('Survey Results'!F6:F56,'Survey Results'!K6:K56)</f>
        <v>0.61440756435766297</v>
      </c>
      <c r="G12" s="2">
        <f>CORREL('Survey Results'!G7:G57,'Survey Results'!K7:K57)</f>
        <v>0.65837397495656724</v>
      </c>
      <c r="H12" s="2">
        <f>CORREL('Survey Results'!H8:H58,'Survey Results'!K8:K58)</f>
        <v>0.70760823806852047</v>
      </c>
      <c r="I12" s="2" t="e">
        <f>CORREL('Survey Results'!#REF!,'Survey Results'!K9:K59)</f>
        <v>#REF!</v>
      </c>
      <c r="J12" s="2">
        <f>CORREL('Survey Results'!I10:I60,'Survey Results'!K10:K60)</f>
        <v>0.63999546380041061</v>
      </c>
      <c r="K12" s="2">
        <f>CORREL('Survey Results'!J11:J61,'Survey Results'!K11:K61)</f>
        <v>0.68820587592649085</v>
      </c>
      <c r="L12" s="2">
        <f>CORREL('Survey Results'!K12:K62,'Survey Results'!K12:K62)</f>
        <v>1</v>
      </c>
      <c r="M12" s="2"/>
    </row>
    <row r="13" spans="1:13">
      <c r="A13" s="3" t="s">
        <v>11</v>
      </c>
      <c r="B13" s="2">
        <f>CORREL('Survey Results'!B2:B52,'Survey Results'!L2:L52)</f>
        <v>0.73754465744660336</v>
      </c>
      <c r="C13" s="2">
        <f>CORREL('Survey Results'!C3:C53,'Survey Results'!L3:L53)</f>
        <v>0.68804382678973952</v>
      </c>
      <c r="D13" s="2">
        <f>CORREL('Survey Results'!D4:D54,'Survey Results'!L4:L54)</f>
        <v>0.63086977146792367</v>
      </c>
      <c r="E13" s="2">
        <f>CORREL('Survey Results'!E5:E55,'Survey Results'!L5:L55)</f>
        <v>0.65370419072259589</v>
      </c>
      <c r="F13" s="2">
        <f>CORREL('Survey Results'!F6:F56,'Survey Results'!L6:L56)</f>
        <v>0.77196333380237481</v>
      </c>
      <c r="G13" s="2">
        <f>CORREL('Survey Results'!G7:G57,'Survey Results'!L7:L57)</f>
        <v>0.72934135780612119</v>
      </c>
      <c r="H13" s="2">
        <f>CORREL('Survey Results'!H8:H58,'Survey Results'!L8:L58)</f>
        <v>0.63143765634291971</v>
      </c>
      <c r="I13" s="2" t="e">
        <f>CORREL('Survey Results'!#REF!,'Survey Results'!L9:L59)</f>
        <v>#REF!</v>
      </c>
      <c r="J13" s="2">
        <f>CORREL('Survey Results'!I10:I60,'Survey Results'!L10:L60)</f>
        <v>0.73602998352932392</v>
      </c>
      <c r="K13" s="2">
        <f>CORREL('Survey Results'!J11:J61,'Survey Results'!L11:L61)</f>
        <v>0.58681313891874187</v>
      </c>
      <c r="L13" s="2">
        <f>CORREL('Survey Results'!K12:K62,'Survey Results'!L12:L62)</f>
        <v>0.70205193222774742</v>
      </c>
      <c r="M13" s="2">
        <f>CORREL('Survey Results'!L13:L63,'Survey Results'!L13:L63)</f>
        <v>1</v>
      </c>
    </row>
    <row r="16" spans="1:13">
      <c r="D16">
        <f>COUNTIF(B2:M13,"&lt;.50")</f>
        <v>0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Survey Results</vt:lpstr>
      <vt:lpstr>Correlation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Xoik</dc:creator>
  <cp:lastModifiedBy>user</cp:lastModifiedBy>
  <dcterms:created xsi:type="dcterms:W3CDTF">2016-07-28T10:25:47Z</dcterms:created>
  <dcterms:modified xsi:type="dcterms:W3CDTF">2016-08-01T15:19:07Z</dcterms:modified>
</cp:coreProperties>
</file>